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 filterPrivacy="1"/>
  <xr:revisionPtr revIDLastSave="0" documentId="13_ncr:1_{FE33E35A-B191-42C0-A031-FEA6FC55DDCC}" xr6:coauthVersionLast="45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12" i="1" l="1"/>
  <c r="D102" i="1" l="1"/>
  <c r="D145" i="1" l="1"/>
  <c r="D121" i="1" l="1"/>
  <c r="D70" i="1" l="1"/>
  <c r="D53" i="1"/>
  <c r="D56" i="1"/>
  <c r="D69" i="1" l="1"/>
  <c r="D52" i="1"/>
  <c r="D48" i="1"/>
  <c r="D44" i="1"/>
  <c r="D141" i="1" l="1"/>
  <c r="D101" i="1"/>
  <c r="D96" i="1" s="1"/>
  <c r="D134" i="1" l="1"/>
  <c r="D62" i="1" l="1"/>
  <c r="D21" i="1" l="1"/>
  <c r="D27" i="1" l="1"/>
  <c r="D37" i="1" l="1"/>
  <c r="D65" i="1" l="1"/>
  <c r="D143" i="1" l="1"/>
  <c r="D131" i="1"/>
  <c r="D130" i="1" s="1"/>
  <c r="D127" i="1"/>
  <c r="D120" i="1"/>
  <c r="D119" i="1" s="1"/>
  <c r="D94" i="1"/>
  <c r="D92" i="1"/>
  <c r="D87" i="1"/>
  <c r="D61" i="1"/>
  <c r="D50" i="1"/>
  <c r="D46" i="1"/>
  <c r="D41" i="1"/>
  <c r="D35" i="1"/>
  <c r="D26" i="1"/>
  <c r="D20" i="1"/>
  <c r="D34" i="1" l="1"/>
  <c r="D11" i="1"/>
  <c r="D40" i="1"/>
  <c r="D91" i="1"/>
  <c r="D90" i="1" s="1"/>
  <c r="D89" i="1" s="1"/>
  <c r="D39" i="1" l="1"/>
  <c r="D10" i="1" l="1"/>
  <c r="D148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Автор</author>
  </authors>
  <commentList>
    <comment ref="B70" authorId="0" shapeId="0" xr:uid="{00000000-0006-0000-0000-000001000000}">
      <text>
        <r>
          <rPr>
            <b/>
            <sz val="8"/>
            <color indexed="81"/>
            <rFont val="Tahoma"/>
            <family val="2"/>
            <charset val="204"/>
          </rPr>
          <t xml:space="preserve">Автор:
</t>
        </r>
      </text>
    </comment>
  </commentList>
</comments>
</file>

<file path=xl/sharedStrings.xml><?xml version="1.0" encoding="utf-8"?>
<sst xmlns="http://schemas.openxmlformats.org/spreadsheetml/2006/main" count="286" uniqueCount="259">
  <si>
    <t>Код бюджетной классификации Российской Федерации</t>
  </si>
  <si>
    <t>Сумма</t>
  </si>
  <si>
    <t>НАЛОГОВЫЕ  И НЕНАЛОГОВЫЕ ДОХОДЫ</t>
  </si>
  <si>
    <t xml:space="preserve"> 000 1 00 00000 00 0000 000</t>
  </si>
  <si>
    <t>НАЛОГИ НА ПРИБЫЛЬ, ДОХОДЫ</t>
  </si>
  <si>
    <t xml:space="preserve"> 182 1 01 00000 00 0000 000</t>
  </si>
  <si>
    <t>Налог на доходы физических лиц</t>
  </si>
  <si>
    <t xml:space="preserve"> 182 1 01 02000 01 0000 110 </t>
  </si>
  <si>
    <t>182 1 01 02010 01 0000 110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</si>
  <si>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</si>
  <si>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182 1 01 02020 01 0000 110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</si>
  <si>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</si>
  <si>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182 1 01 02030 01 0000 110</t>
  </si>
  <si>
    <t>182 1 01 02040 01 0000 110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</si>
  <si>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</si>
  <si>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182 1 01 02080 01 0000 110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</si>
  <si>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</si>
  <si>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</si>
  <si>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</si>
  <si>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</si>
  <si>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</si>
  <si>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</si>
  <si>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НАЛОГИ НА СОВОКУПНЫЙ ДОХОД</t>
  </si>
  <si>
    <t xml:space="preserve"> 000 1 05 00000 00 0000 000</t>
  </si>
  <si>
    <t>Налог, взимаемый в связи с применением упрощенной системы налогообложения</t>
  </si>
  <si>
    <t>182 1 05 01000 00 0000 110</t>
  </si>
  <si>
    <t>Налог, взимаемый с налогоплательщиков, выбравших в качестве объекта налогообложения доходы</t>
  </si>
  <si>
    <t>182 1 05 01010 01 0000 110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</si>
  <si>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</si>
  <si>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182 1 05 01020 01 0000 110</t>
  </si>
  <si>
    <t>Минимальный налог, зачисляемый в бюджеты субъектов Российской Федерации (за налоговые периоды, истекшие до 1 января 2016 года)</t>
  </si>
  <si>
    <t>182 1 05 01050 01 0000 110</t>
  </si>
  <si>
    <t>Единый налог на вмененный доход для отдельных видов деятельности</t>
  </si>
  <si>
    <t xml:space="preserve"> 182 1 05 02000 02 0000 110 </t>
  </si>
  <si>
    <t xml:space="preserve">Единый сельскохозяйственный налог </t>
  </si>
  <si>
    <t xml:space="preserve"> 182 1 05 03000 01 0000 110 </t>
  </si>
  <si>
    <t xml:space="preserve"> 182 1 05 04020 02 0000 110</t>
  </si>
  <si>
    <t>ГОСУДАРСТВЕННАЯ ПОШЛИНА</t>
  </si>
  <si>
    <t xml:space="preserve"> 000 1 08 00000 00 0000 000</t>
  </si>
  <si>
    <t>Государственная пошлина по делам, рассматриваемым в судах общей юрисдикции, мировыми судьями</t>
  </si>
  <si>
    <t>000 1 08 03000 01 0000 110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</si>
  <si>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</si>
  <si>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182 1 08 03010 01 1000 110</t>
  </si>
  <si>
    <t>Государственная пошлина за государственную регистрацию, а также за совершение прочих юридически значимых действий</t>
  </si>
  <si>
    <t xml:space="preserve">000 1 08 07000 01 0000 110 </t>
  </si>
  <si>
    <t>Государственная пошлина за выдачу разрешения на установку рекламной конструкции (сумма платежа (перерасчеты, недоимка и задолженность по соответствующему платежу, в том числе по отмененному))</t>
  </si>
  <si>
    <t>917 1 08 07150 01 1000 110</t>
  </si>
  <si>
    <t>ДОХОДЫ ОТ ИСПОЛЬЗОВАНИЯ ИМУЩЕСТВА, НАХОДЯЩЕГОСЯ В ГОСУДАРСТВЕННОЙ И МУНИЦИПАЛЬНОЙ СОБСТВЕННОСТИ</t>
  </si>
  <si>
    <t xml:space="preserve"> 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</si>
  <si>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</si>
  <si>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</si>
  <si>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</si>
  <si>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</si>
  <si>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</si>
  <si>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 917 1 11 05013 05 0000 120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</si>
  <si>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</si>
  <si>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917 1 11 05013 13 0000 120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</si>
  <si>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</si>
  <si>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917 1 11 05020 00 0000 120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</si>
  <si>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</si>
  <si>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 917 1 11 05025 05 0000 120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</si>
  <si>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</si>
  <si>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 917 1 11 05030 00 0000 120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</si>
  <si>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 автономных учреждений)</t>
  </si>
  <si>
    <t xml:space="preserve"> 917 1 11 05035 05 0000 120</t>
  </si>
  <si>
    <t>Платежи от государственных и муниципальных унитарных предприятий</t>
  </si>
  <si>
    <t>917 1 11 07000 00 0000 120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</si>
  <si>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</si>
  <si>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917 1 11 07015 05 0000 120</t>
  </si>
  <si>
    <t>ПЛАТЕЖИ ПРИ ПОЛЬЗОВАНИИ ПРИРОДНЫМИ РЕСУРСАМИ</t>
  </si>
  <si>
    <t xml:space="preserve"> 000 1 12 00000 00 0000 000</t>
  </si>
  <si>
    <t>Плата за негативное воздействие на окружающую среду</t>
  </si>
  <si>
    <t xml:space="preserve"> 048 1 12 01000 01 1000 120</t>
  </si>
  <si>
    <t>ДОХОДЫ ОТ ОКАЗАНИЯ ПЛАТНЫХ УСЛУГ И КОМПЕНСАЦИИ ЗАТРАТ ГОСУДАРСТВА</t>
  </si>
  <si>
    <t xml:space="preserve"> 000 1 13 00000 00 0000 000</t>
  </si>
  <si>
    <t>Доходы от оказания платных услуг (работ)</t>
  </si>
  <si>
    <t xml:space="preserve">000 1 13 01000 00 0000 130 </t>
  </si>
  <si>
    <t xml:space="preserve">Прочие доходы от оказания платных услуг (работ) получателями средств бюджетов муниципальных районов </t>
  </si>
  <si>
    <t xml:space="preserve"> 904 1 13 01995 05 0000130</t>
  </si>
  <si>
    <t>Прочие доходы от оказания платных услуг (работ) получателями средств бюджетов муниципальных районов</t>
  </si>
  <si>
    <t xml:space="preserve">Доходы от компенсации затрат государства </t>
  </si>
  <si>
    <t>000 1 13 02000 00 0000 130</t>
  </si>
  <si>
    <t>Доходы, поступающие в порядке возмещения расходов, понесенных в связи с эксплуатацией  имущества муниципальных районов</t>
  </si>
  <si>
    <t xml:space="preserve"> 917 1 13 02065 05 0000130</t>
  </si>
  <si>
    <t>Прочие доходы от компенсации затрат бюджетов муниципальных районов</t>
  </si>
  <si>
    <t>907 1 13 02995 05 0000 130</t>
  </si>
  <si>
    <t>917 113 02995 05 0000 130</t>
  </si>
  <si>
    <t>ДОХОДЫ ОТ ПРОДАЖИ МАТЕРИАЛЬНЫХ И НЕМАТЕРИАЛЬНЫХ АКТИВОВ</t>
  </si>
  <si>
    <t>000 1 14 00000 00 0000 000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</si>
  <si>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</si>
  <si>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917 1 14 02000 00 0000 000</t>
  </si>
  <si>
    <t>Доходы от реализации имущества, находящегося в оперативном управлении учреждений, находящихся в ведении органов  управления  муниципальных районов  (за исключением имущества муниципальных бюджетных и автономных учреждений), в части реализации основных средств по указанному имуществу</t>
  </si>
  <si>
    <t>917 1 14 02052 05 0000 410</t>
  </si>
  <si>
    <t>Доходы от продажи земельных участков, находящихся в государственной и муниципальной собственности</t>
  </si>
  <si>
    <t>917 1 14 06000 00 0000 430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</si>
  <si>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</si>
  <si>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917 1 14 06013 05 0000 430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</si>
  <si>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</si>
  <si>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917 1 14 06013 13 0000 430</t>
  </si>
  <si>
    <t>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</si>
  <si>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>917 1 14 06025 05 0000 430</t>
  </si>
  <si>
    <t>ШТРАФЫ, САНКЦИИ, ВОЗМЕЩЕНИЕ УЩЕРБА</t>
  </si>
  <si>
    <t xml:space="preserve"> 000 1 16 00000 00 0000 000</t>
  </si>
  <si>
    <t>Административные штрафы, установленные Кодексом Российской Федерации об административных правонарушениях</t>
  </si>
  <si>
    <t>000 1 16 01000 01 0000 140</t>
  </si>
  <si>
    <t xml:space="preserve"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 </t>
  </si>
  <si>
    <t>Доходы от денежных взысканий (штрафов), поступающих в счет погашения задолженности, образовавшейся до 1 января 2020 года, подлежащие зачислению в бюджет муниципального образования по нормативам, действующим до 1 января 2020 года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</si>
  <si>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территориях), подлежащие зачислению в бюджет муниципального образования</t>
  </si>
  <si>
    <t>000 1 16 11050 01 0000 140</t>
  </si>
  <si>
    <t>ПРОЧИЕ НЕНАЛОГОВЫЕ ДОХОДЫ</t>
  </si>
  <si>
    <t>000 1 17 00000 00 0000 000</t>
  </si>
  <si>
    <t>Прочие неналоговые доходы бюджетов муниципальных районов</t>
  </si>
  <si>
    <t>000 1 17 05050 05 0000 180</t>
  </si>
  <si>
    <t>Безвозмездные поступления</t>
  </si>
  <si>
    <t>000 2 00 00000  00 0000 000</t>
  </si>
  <si>
    <t>Безвозмездные поступления от других бюджетов бюджетной системы Российской Федерации</t>
  </si>
  <si>
    <t>910 2 02 00000 00 0000 000</t>
  </si>
  <si>
    <t>Дотации бюджетам бюджетной системы Российской Федерации</t>
  </si>
  <si>
    <t>910 2 02 10000 00 0000 150</t>
  </si>
  <si>
    <t>Дотации на выравнивание бюджетной обеспеченности</t>
  </si>
  <si>
    <t>910 2 02 15001 00 0000 150</t>
  </si>
  <si>
    <t>Дотации бюджетам муниципальных районов на выравнивание  бюджетной обеспеченности</t>
  </si>
  <si>
    <t>910 2 02 15001 05 0000 150</t>
  </si>
  <si>
    <t>Дотации бюджетам на поддержку мер по обеспечению сбалансированности бюджетов</t>
  </si>
  <si>
    <t>910 2 02 15002 00 0000 150</t>
  </si>
  <si>
    <t>Дотации бюджетам муниципальных районов на поддержку мер по обеспечению сбалансированности бюджетов</t>
  </si>
  <si>
    <t>910 2 02 15002 05 0000 150</t>
  </si>
  <si>
    <t>Субсидии бюджетам бюджетной системы Российской Федерации (межбюджетные субсидии)</t>
  </si>
  <si>
    <t>910 2 02 20000 00 0000 150</t>
  </si>
  <si>
    <t>Субсидии местным бюджетам на организацию бесплатного горячего питания обучающихся, получающих начальное общее образование в муниципальных образовательных организациях в Иркутской области</t>
  </si>
  <si>
    <t>910 2 02 25304 05 0000 150</t>
  </si>
  <si>
    <t xml:space="preserve">Субсидии бюджетам муниципальных районов  на реализацию мероприятий по обеспечению жильем молодых семей  </t>
  </si>
  <si>
    <t>910 2 02 25497 05 0000 150</t>
  </si>
  <si>
    <t>Субсидии бюджетам муниципальных районов на государственную поддержку отрасли культуры для реализации мероприятий по модернизации библиотек в части комплектования книжных фондов библиотек муниципальных образований</t>
  </si>
  <si>
    <t>910 2 02 25519 05 0000 150</t>
  </si>
  <si>
    <t>Прочие субсидии</t>
  </si>
  <si>
    <t>910 2 02 29999 00 0000 150</t>
  </si>
  <si>
    <t>Прочие субсидии бюджетам муниципальных районов</t>
  </si>
  <si>
    <t>910 2 02 29999 05 0000 150</t>
  </si>
  <si>
    <t xml:space="preserve">Субсидии из областного бюджета  местным бюджетам в целях софинансирования расходных обязательств муниципальных образований Иркутской области на приобретение школьных автобусов для обеспечения безопасности школьных перевозок и ежедневного подвоза обучающихся к месту обучения и обратно </t>
  </si>
  <si>
    <t>Субсидии местным бюджетам в целях софинансирования расходных обязательств на реализацию  мероприятий перечня проектов народных инициатив</t>
  </si>
  <si>
    <t>Субсидии местным бюджетам на осуществление мероприятий по капитальному ремонту образовательных организаций Иркутской области</t>
  </si>
  <si>
    <t>Субсидии местным бюджетам из областного бюджета в целях софинансирования расходных обязательств органов местного самоуправления муниципальных образований Иркутской области по вопросам местного значения по организации отдыха детей в каникулярное время на оплату стоимости набора продуктов питания в лагерях с дневным пребыванием детей, организованных органами местного самоуправления  муниципальных образований Иркутской области</t>
  </si>
  <si>
    <t>Субсидии местным бюджетам в целях софинансирования расходных обязательств муниципальных образований Иркутской области на приобретение спортивного оборудования и инвентаря для оснащения муниципальных организаций, осуществляющих деятельность в сфере физической культуры и спорта</t>
  </si>
  <si>
    <t>Субсидии местным бюджетам в целях софинансирования расходных обязательств муниципальных образований Иркутской области на приобретение средств обучения и воспитания (мебели для занятий в учебных классах), необходимых для оснащения муниципальных образовательных организаций в Иркутской области</t>
  </si>
  <si>
    <t>Субсидии из областного бюджета местным бюджетам в целях софинансирования расходных обязательств муниципальных образований Иркутской области по обеспечению бесплатным двухразовым питанием обучающихся с ограниченными возможностями здоровья в муниципальных общеобразовательных организациях в Иркутской области</t>
  </si>
  <si>
    <t>Субсидии местным бюджетам на релизацию мероприятий по приобретению учебников и учебных пособий, а также учебно-методических материалов , необходимых для реализации образовательных программ начального общего, основного общего, среднего образования муниципальными общеобразовательными организациями в Иркутской области.</t>
  </si>
  <si>
    <t>Субвенции бюджетам бюджетной системы Российской Федерации</t>
  </si>
  <si>
    <t>910 2 02 30000 00 0000 150</t>
  </si>
  <si>
    <t>Субвенции местным бюджетам  на выполнение передаваемых полномочий субъектов Российской Федерации</t>
  </si>
  <si>
    <t>910 2 02 30024 00 0000 150</t>
  </si>
  <si>
    <t>Субвенции бюджетам муниципальных районов на выполнение передаваемых полномочий субъектов Российской Федерации</t>
  </si>
  <si>
    <t>910 2 02 30024 05 0000 150</t>
  </si>
  <si>
    <t>Субвенции на осуществление областных государственных полномочий по расчету и предоставлению дотаций на выравнивание бюджетной обеспеченности поселений</t>
  </si>
  <si>
    <t>Субвенции на осуществление областного государственного полномочия по определению перечня должностных лиц  органов местного самоуправления, уполномоченных составлять протоколы об административных правонарушениях, предусмотренных отдельными законами Иркутской области об административной ответственности</t>
  </si>
  <si>
    <t>Субвенции на осуществление отдельных областных государственных полномочий по организации мероприятий при осуществлении деятельности по обращению с собаками и кошками без владельцев в границах населенных пунктов Иркутской области</t>
  </si>
  <si>
    <t>Субвенции на осуществление областных государственных полномочий по обеспечению бесплатным двухразовым питанием детей-инвалидов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</si>
  <si>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</si>
  <si>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910 2 02 35120 00 0000 150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</si>
  <si>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</si>
  <si>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910 2 02 35120 05 0000 150</t>
  </si>
  <si>
    <t xml:space="preserve">Прочие субвенции </t>
  </si>
  <si>
    <t>910 2 02 39999 00 0000 150</t>
  </si>
  <si>
    <t>Прочие субвенции бюджетам муниципальных районов</t>
  </si>
  <si>
    <t>910 2 02 39999 05 0000 150</t>
  </si>
  <si>
    <t>Субвенции на обеспечение государственных гарантий реализации прав  на получение общедоступного и бесплатного начального общего, основного общего, среднего 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</si>
  <si>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Субвенции на обеспечение государственных гарантий реализации прав  на получение общедоступного и бесплатного дошкольного  образования в муниципальных дошкольных образовательных и общеобразовательных организациях</t>
  </si>
  <si>
    <t>Иные межбюджетные трансферты</t>
  </si>
  <si>
    <t>910 2 02 40000 00 0000 150</t>
  </si>
  <si>
    <t>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</si>
  <si>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910 2 02 40014 05 0000 150 </t>
  </si>
  <si>
    <t>910 2 02 45303 05 0000 150</t>
  </si>
  <si>
    <t>910 2 02 49999 05 0000 150</t>
  </si>
  <si>
    <t>ПРОЧИЕ БЕЗВОЗМЕЗДНЫЕ ПОСТУПЛЕНИЯ</t>
  </si>
  <si>
    <t xml:space="preserve">000 2 07 00000 00 0000 000 </t>
  </si>
  <si>
    <t>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</si>
  <si>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>000 2 18 00000 00 0000 000</t>
  </si>
  <si>
    <t>Доходы бюджетов муниципальных районов от возврата иными организациями остатков субсидий прошлых лет</t>
  </si>
  <si>
    <t>000 2 18 05030 05 0000 150</t>
  </si>
  <si>
    <t>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</si>
  <si>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</si>
  <si>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 xml:space="preserve">Итого доходов </t>
  </si>
  <si>
    <t xml:space="preserve">                          </t>
  </si>
  <si>
    <t xml:space="preserve">  </t>
  </si>
  <si>
    <t>Наименование доходов</t>
  </si>
  <si>
    <t>тыс.руб.</t>
  </si>
  <si>
    <t xml:space="preserve">000 1 16 07000 01 0000 140 </t>
  </si>
  <si>
    <t>000 1 16 10123 01 0000 140</t>
  </si>
  <si>
    <r>
  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</t>
    </r>
    <r>
      <rPr>
        <vertAlign val="superscript"/>
        <sz val="12"/>
        <rFont val="Times New Roman"/>
        <family val="1"/>
        <charset val="204"/>
      </rPr>
      <t>1</t>
    </r>
    <r>
      <rPr>
        <sz val="12"/>
        <rFont val="Times New Roman"/>
        <family val="1"/>
        <charset val="204"/>
      </rPr>
      <t xml:space="preserve"> и 228 Налогового кодекса Российской Федерации</t>
    </r>
  </si>
  <si>
    <r>
  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 в соответствии  со статьей 227</t>
    </r>
    <r>
      <rPr>
        <vertAlign val="superscript"/>
        <sz val="12"/>
        <rFont val="Times New Roman"/>
        <family val="1"/>
        <charset val="204"/>
      </rPr>
      <t>1</t>
    </r>
    <r>
      <rPr>
        <sz val="12"/>
        <rFont val="Times New Roman"/>
        <family val="1"/>
        <charset val="204"/>
      </rPr>
      <t xml:space="preserve"> Налогового кодекса Российской Федерации</t>
    </r>
  </si>
  <si>
    <r>
      <t>Налог, взимаемый в связи с применением патентной системы налогообложения, зачисляемый в бюджеты муниципальных районов</t>
    </r>
    <r>
      <rPr>
        <vertAlign val="superscript"/>
        <sz val="12"/>
        <color indexed="8"/>
        <rFont val="Times New Roman"/>
        <family val="1"/>
        <charset val="204"/>
      </rPr>
      <t>5</t>
    </r>
  </si>
  <si>
    <t xml:space="preserve">Субвенция на осуществление отдельных областных государственных полномочий по обеспечению бесплатным питанием отдельных категорий обучающихся </t>
  </si>
  <si>
    <t>Приложение 2</t>
  </si>
  <si>
    <t xml:space="preserve"> 907 1 13 01995 05 0000 130</t>
  </si>
  <si>
    <t>182 1 03 02000 01 0000 110</t>
  </si>
  <si>
    <t>182 1 03 02231 01 0000 110</t>
  </si>
  <si>
    <t>182 1 03 02241 01 0000 110</t>
  </si>
  <si>
    <t>182 1 03 02251 01 0000 110</t>
  </si>
  <si>
    <t>182 1 03 02261 01 0000 110</t>
  </si>
  <si>
    <t xml:space="preserve"> 000 1 03 00000 00 0000 000</t>
  </si>
  <si>
    <t>Субсидии местным бюджетам на финансовую поддержку реализации инициативных проектов</t>
  </si>
  <si>
    <t>Субсидии местным бюджетам на государственную поддержку отрасли культуры (Приобретение музыкальных инструментов, оборудования и материалов для детских школ искусств по видам искусств и профессиональных образовательных организаций)</t>
  </si>
  <si>
    <t>910 2 02 45179 05 0000 150</t>
  </si>
  <si>
    <t xml:space="preserve">Субсидии местным бюджетам для организации отдыха детей в каникулярное время на укрепление материально-технической базы муниципальных учреждений, оказывающих услуги по организации отдыха и оздоровления детей в Иркутской области </t>
  </si>
  <si>
    <t>Субсидии местным бюджетам в целях софинансирования расходных обязательств муниципальных образований Иркутской области на приобретение средств обучения и воспитания, необходимых для оснащения дошкольных образовательных организаций в Иркутской области при создани в них дополнительных мест для детей в возрасте до семи лет</t>
  </si>
  <si>
    <t>Иные межбюджетные трансферты на реализацию мероприятий, связанных с достижением наилучших результатов по увеличению налоговых и неналоговых доходов местных бюджетов, а также с проведением преобразования муниципальных образований Иркутской области в форме объединения</t>
  </si>
  <si>
    <t>904 1 13 02995 05 0000 130</t>
  </si>
  <si>
    <t>000 1 16 18000 02 0000 140</t>
  </si>
  <si>
    <t>Доходы от сумм пеней, предусмотренных законодательством РФ о налогах и сборах, подлежащие зачислению в бюджеты субъектов РФ по нормативу, установленному Бюджетным кодексом РФ, распределяемые Федеральным казначейством между бюджетами субъектов РФ в соответствии с федеральным законом о федеральном бюджете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</si>
  <si>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</si>
  <si>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917 1 14 02053 05 0000 410</t>
  </si>
  <si>
    <t>Субсидии местным бюджетам на приобретение средств обучения и воспитания, необходимых для оснащения муниципальных образовательных организаций в Иркутской области, в целях создания в них условий для развития агробизнес-образования</t>
  </si>
  <si>
    <t>910 2 02 45050 05 0000 150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</si>
  <si>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</si>
  <si>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000 1 16 01050 01 0000 140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</si>
  <si>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</si>
  <si>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000 1 16 01060 01 0000 140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</si>
  <si>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</si>
  <si>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000 1 16 01070 01 0000 140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</si>
  <si>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</si>
  <si>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>000 1 16 01080 01 0000 140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</si>
  <si>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</t>
  </si>
  <si>
    <t>000 1 16 01090 01 0000 140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</si>
  <si>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</si>
  <si>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>000  1 16 01130 01 0000 140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</si>
  <si>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 (штрафы за нарушение правил продажи этилового спирта, алкогольной и спиртосодержащей продукции)</t>
  </si>
  <si>
    <t>000 1 16 01140 01 0000 140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</si>
  <si>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</si>
  <si>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000 1 16 01150 01 0000 140</t>
  </si>
  <si>
    <t>Административные штрафы, установленные главой 16 Кодекса Российской Федерации об административных правонарушениях, за административные правонарушения в области таможенного дела (нарушение таможенных правил)</t>
  </si>
  <si>
    <t>000 1 16 01160 01 0000 140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</si>
  <si>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</si>
  <si>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000 1 16 01170 01 0000 140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</si>
  <si>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</si>
  <si>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000 1 16 01190 01 0000 140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</si>
  <si>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</si>
  <si>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000 1 16 01200 01 0000 140</t>
  </si>
  <si>
    <t>907 2 07 05020 05 0000 180</t>
  </si>
  <si>
    <t>Поступления от денежных пожертвований, предоставляемых физическими лицами получателям средств бюджетов муниципальных районов</t>
  </si>
  <si>
    <t xml:space="preserve">Прогнозируемые доходы бюджета МО "Качугский район" на 2025 год </t>
  </si>
  <si>
    <t xml:space="preserve">Субсидии местным бюджетам на реализацию первоочередных мероприятий по модернизации объектов теплоснабжения и подготовке к отопительному сезону объектов коммунальной инфраструктуры находящихся в муниципальной собственности, а также мероприятий по модернизации систем коммунальной инфраструктуры, которые находятся или будут находиться в муниципальной собственности </t>
  </si>
  <si>
    <t>Субсидии на осуществление дорожной деятельности в отношении автомобильных дорог местного значения</t>
  </si>
  <si>
    <t>Единая субвенция бюджетам муниципальных районов из бюджета субъекта Российской Федерации</t>
  </si>
  <si>
    <t>910 2 02 36900 05 0000 150</t>
  </si>
  <si>
    <t>Субсидии местным бюджетам на укрепление материально-технической базы детских художественных школ и детских школ искусств, осуществляющих образовательную деятельность по дополнительным предпрофессиональным программам в области изобразительного искусства</t>
  </si>
  <si>
    <t>Субсидии местным бюджетам на развитие домов культуры</t>
  </si>
  <si>
    <t>910 2 19 60010 05 0000 150</t>
  </si>
  <si>
    <t>910 219 35120 05 0000 150</t>
  </si>
  <si>
    <t>Возврат остатков субвенций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из бюджетов муниципальных районов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</si>
  <si>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</si>
  <si>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Иные межбюджетные трансферты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</si>
  <si>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Иные межбюджетные трансферты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 Иркутской области</t>
  </si>
  <si>
    <t>Иные межбюджетные трансферты на ежемесячное денежное вознаграждение за классное руководство педагогическим работникам муниципальных образовательных организаций в Иркутской области,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</si>
  <si>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Иные межбюджетные трансферты на оснащение предметных кабинетов общеобразовательных организаций средствами обучения и воспитания</t>
  </si>
  <si>
    <t>182 1 01 02210 01 0000 110</t>
  </si>
  <si>
    <t>182 1 01 02230 01 0000 110</t>
  </si>
  <si>
    <t>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</t>
  </si>
  <si>
    <t>Налог на доходы физических лиц в части суммы налога, превышающей 650 тысяч рублей, относящейся к налоговой базе, указанной в пункте 6.2 статьи 210 Налогового кодекса Российской Федерации, превышающей 5 миллионов рублей</t>
  </si>
  <si>
    <t>к решению Думы муниципального района №325 от 22.08.2025 г. "О внесении изменений и дополнений в районный бюджет на 2025 год и на плановый период 2026 и 2027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</si>
</sst>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_₽_-;\-* #,##0.00\ _₽_-;_-* &quot;-&quot;??\ _₽_-;_-@_-"/>
    <numFmt numFmtId="165" formatCode="_-* #,##0.0\ _₽_-;\-* #,##0.0\ _₽_-;_-* &quot;-&quot;??\ _₽_-;_-@_-"/>
    <numFmt numFmtId="166" formatCode="#,##0.0"/>
    <numFmt numFmtId="167" formatCode="0.0"/>
  </numFmts>
  <fonts count="18" x14ac:knownFonts="1">
    <font>
      <sz val="11"/>
      <color theme="1"/>
      <name val="Calibri"/>
      <family val="2"/>
      <scheme val="minor"/>
    </font>
    <font>
      <b/>
      <i/>
      <sz val="14"/>
      <name val="Arial Cyr"/>
      <charset val="204"/>
    </font>
    <font>
      <b/>
      <sz val="14"/>
      <name val="Arial Cyr"/>
      <charset val="204"/>
    </font>
    <font>
      <b/>
      <sz val="8"/>
      <color indexed="81"/>
      <name val="Tahoma"/>
      <family val="2"/>
      <charset val="204"/>
    </font>
    <font>
      <b/>
      <sz val="14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3" fillId="0" borderId="0" applyFont="0" applyFill="0" applyBorder="0" applyAlignment="0" applyProtection="0"/>
  </cellStyleXfs>
  <cellXfs count="54">
    <xf numFmtId="0" fontId="0" fillId="0" borderId="0" xfId="0"/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right"/>
    </xf>
    <xf numFmtId="0" fontId="1" fillId="0" borderId="0" xfId="0" applyFont="1" applyAlignment="1"/>
    <xf numFmtId="0" fontId="2" fillId="0" borderId="0" xfId="0" applyFont="1" applyAlignment="1">
      <alignment vertical="center" wrapText="1"/>
    </xf>
    <xf numFmtId="0" fontId="2" fillId="0" borderId="0" xfId="0" applyFont="1" applyAlignment="1"/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0" fillId="2" borderId="0" xfId="0" applyFill="1"/>
    <xf numFmtId="0" fontId="7" fillId="0" borderId="1" xfId="0" applyFont="1" applyBorder="1" applyAlignment="1">
      <alignment horizontal="left" wrapText="1"/>
    </xf>
    <xf numFmtId="0" fontId="9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/>
    </xf>
    <xf numFmtId="0" fontId="11" fillId="0" borderId="1" xfId="0" applyFont="1" applyBorder="1" applyAlignment="1">
      <alignment vertical="center" wrapText="1"/>
    </xf>
    <xf numFmtId="0" fontId="11" fillId="0" borderId="2" xfId="0" applyFont="1" applyBorder="1" applyAlignment="1">
      <alignment vertical="center" wrapText="1"/>
    </xf>
    <xf numFmtId="0" fontId="11" fillId="0" borderId="1" xfId="0" applyFont="1" applyBorder="1" applyAlignment="1">
      <alignment horizontal="left" vertical="center" wrapText="1"/>
    </xf>
    <xf numFmtId="3" fontId="7" fillId="0" borderId="1" xfId="0" applyNumberFormat="1" applyFont="1" applyBorder="1" applyAlignment="1">
      <alignment horizontal="center" vertical="center"/>
    </xf>
    <xf numFmtId="0" fontId="9" fillId="3" borderId="1" xfId="0" applyFont="1" applyFill="1" applyBorder="1" applyAlignment="1">
      <alignment horizontal="left" vertical="center" wrapText="1"/>
    </xf>
    <xf numFmtId="0" fontId="9" fillId="3" borderId="1" xfId="0" applyFont="1" applyFill="1" applyBorder="1" applyAlignment="1">
      <alignment horizontal="center" vertical="center"/>
    </xf>
    <xf numFmtId="0" fontId="9" fillId="0" borderId="1" xfId="0" applyFont="1" applyBorder="1" applyAlignment="1">
      <alignment vertical="center" wrapText="1"/>
    </xf>
    <xf numFmtId="0" fontId="9" fillId="2" borderId="1" xfId="0" applyFont="1" applyFill="1" applyBorder="1" applyAlignment="1">
      <alignment vertical="center" wrapText="1"/>
    </xf>
    <xf numFmtId="0" fontId="9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left" vertical="top" wrapText="1"/>
    </xf>
    <xf numFmtId="0" fontId="9" fillId="2" borderId="1" xfId="0" applyFont="1" applyFill="1" applyBorder="1" applyAlignment="1">
      <alignment horizontal="left" vertical="top"/>
    </xf>
    <xf numFmtId="0" fontId="7" fillId="3" borderId="1" xfId="0" applyFont="1" applyFill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4" fillId="2" borderId="1" xfId="0" applyFont="1" applyFill="1" applyBorder="1" applyAlignment="1">
      <alignment horizontal="left" vertical="center" wrapText="1"/>
    </xf>
    <xf numFmtId="0" fontId="14" fillId="2" borderId="1" xfId="0" applyFont="1" applyFill="1" applyBorder="1" applyAlignment="1">
      <alignment horizontal="center" vertical="center"/>
    </xf>
    <xf numFmtId="165" fontId="7" fillId="2" borderId="1" xfId="0" applyNumberFormat="1" applyFont="1" applyFill="1" applyBorder="1" applyAlignment="1">
      <alignment horizontal="center" vertical="center" wrapText="1"/>
    </xf>
    <xf numFmtId="165" fontId="2" fillId="2" borderId="0" xfId="0" applyNumberFormat="1" applyFont="1" applyFill="1" applyAlignment="1">
      <alignment horizontal="right"/>
    </xf>
    <xf numFmtId="165" fontId="5" fillId="2" borderId="0" xfId="0" applyNumberFormat="1" applyFont="1" applyFill="1" applyAlignment="1">
      <alignment horizontal="right"/>
    </xf>
    <xf numFmtId="165" fontId="0" fillId="2" borderId="0" xfId="0" applyNumberFormat="1" applyFill="1"/>
    <xf numFmtId="166" fontId="15" fillId="2" borderId="1" xfId="1" applyNumberFormat="1" applyFont="1" applyFill="1" applyBorder="1" applyAlignment="1">
      <alignment vertical="center"/>
    </xf>
    <xf numFmtId="166" fontId="4" fillId="2" borderId="1" xfId="1" applyNumberFormat="1" applyFont="1" applyFill="1" applyBorder="1" applyAlignment="1">
      <alignment vertical="center"/>
    </xf>
    <xf numFmtId="166" fontId="16" fillId="2" borderId="1" xfId="0" applyNumberFormat="1" applyFont="1" applyFill="1" applyBorder="1" applyAlignment="1">
      <alignment vertical="center"/>
    </xf>
    <xf numFmtId="166" fontId="4" fillId="2" borderId="1" xfId="1" applyNumberFormat="1" applyFont="1" applyFill="1" applyBorder="1" applyAlignment="1">
      <alignment vertical="center" wrapText="1"/>
    </xf>
    <xf numFmtId="0" fontId="14" fillId="0" borderId="1" xfId="0" applyFont="1" applyBorder="1" applyAlignment="1">
      <alignment horizontal="left" vertical="top" wrapText="1"/>
    </xf>
    <xf numFmtId="166" fontId="15" fillId="2" borderId="1" xfId="1" applyNumberFormat="1" applyFont="1" applyFill="1" applyBorder="1" applyAlignment="1">
      <alignment horizontal="right" vertical="center"/>
    </xf>
    <xf numFmtId="167" fontId="15" fillId="2" borderId="1" xfId="1" applyNumberFormat="1" applyFont="1" applyFill="1" applyBorder="1" applyAlignment="1">
      <alignment vertical="center"/>
    </xf>
    <xf numFmtId="0" fontId="17" fillId="0" borderId="0" xfId="0" applyFont="1" applyAlignment="1">
      <alignment wrapText="1"/>
    </xf>
    <xf numFmtId="0" fontId="14" fillId="0" borderId="0" xfId="0" applyFont="1" applyAlignment="1">
      <alignment horizontal="justify" vertical="center"/>
    </xf>
    <xf numFmtId="0" fontId="14" fillId="0" borderId="1" xfId="0" applyFont="1" applyBorder="1" applyAlignment="1">
      <alignment wrapText="1"/>
    </xf>
    <xf numFmtId="0" fontId="11" fillId="0" borderId="1" xfId="0" applyFont="1" applyBorder="1" applyAlignment="1">
      <alignment wrapText="1"/>
    </xf>
    <xf numFmtId="0" fontId="4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4" fillId="0" borderId="0" xfId="0" applyFont="1" applyAlignment="1">
      <alignment horizontal="left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E148"/>
  <sheetViews>
    <sheetView tabSelected="1" zoomScale="75" zoomScaleNormal="75" workbookViewId="0">
      <selection activeCell="C3" sqref="C3:D5"/>
    </sheetView>
  </sheetViews>
  <sheetFormatPr defaultRowHeight="15" x14ac:dyDescent="0.25"/>
  <cols>
    <col min="1" max="1" width="4.42578125" customWidth="1"/>
    <col min="2" max="2" width="104.140625" customWidth="1"/>
    <col min="3" max="3" width="28.42578125" customWidth="1"/>
    <col min="4" max="4" width="22.140625" style="39" customWidth="1"/>
  </cols>
  <sheetData>
    <row r="2" spans="2:5" ht="18.75" x14ac:dyDescent="0.3">
      <c r="B2" s="3"/>
      <c r="C2" s="52" t="s">
        <v>192</v>
      </c>
      <c r="D2" s="52"/>
    </row>
    <row r="3" spans="2:5" ht="18.75" customHeight="1" x14ac:dyDescent="0.25">
      <c r="B3" s="4" t="s">
        <v>182</v>
      </c>
      <c r="C3" s="53" t="s">
        <v>258</v>
      </c>
      <c r="D3" s="53"/>
    </row>
    <row r="4" spans="2:5" ht="26.25" customHeight="1" x14ac:dyDescent="0.25">
      <c r="B4" s="5"/>
      <c r="C4" s="53"/>
      <c r="D4" s="53"/>
    </row>
    <row r="5" spans="2:5" ht="50.25" customHeight="1" x14ac:dyDescent="0.25">
      <c r="B5" s="4" t="s">
        <v>183</v>
      </c>
      <c r="C5" s="53"/>
      <c r="D5" s="53"/>
    </row>
    <row r="6" spans="2:5" ht="18" x14ac:dyDescent="0.25">
      <c r="B6" s="1"/>
      <c r="C6" s="2"/>
      <c r="D6" s="37"/>
    </row>
    <row r="7" spans="2:5" ht="30" customHeight="1" x14ac:dyDescent="0.3">
      <c r="B7" s="51" t="s">
        <v>239</v>
      </c>
      <c r="C7" s="51"/>
      <c r="D7" s="51"/>
    </row>
    <row r="8" spans="2:5" x14ac:dyDescent="0.25">
      <c r="D8" s="38" t="s">
        <v>185</v>
      </c>
    </row>
    <row r="9" spans="2:5" ht="47.25" x14ac:dyDescent="0.25">
      <c r="B9" s="6" t="s">
        <v>184</v>
      </c>
      <c r="C9" s="7" t="s">
        <v>0</v>
      </c>
      <c r="D9" s="36" t="s">
        <v>1</v>
      </c>
    </row>
    <row r="10" spans="2:5" ht="18.75" x14ac:dyDescent="0.25">
      <c r="B10" s="11" t="s">
        <v>2</v>
      </c>
      <c r="C10" s="12" t="s">
        <v>3</v>
      </c>
      <c r="D10" s="43">
        <f>D11+D20+D26+D34+D39+D50+D52+D61+D69+D87</f>
        <v>142991.90000000002</v>
      </c>
    </row>
    <row r="11" spans="2:5" ht="18.75" x14ac:dyDescent="0.25">
      <c r="B11" s="13" t="s">
        <v>4</v>
      </c>
      <c r="C11" s="12" t="s">
        <v>5</v>
      </c>
      <c r="D11" s="41">
        <f>D12</f>
        <v>87600</v>
      </c>
    </row>
    <row r="12" spans="2:5" ht="18.75" x14ac:dyDescent="0.25">
      <c r="B12" s="14" t="s">
        <v>6</v>
      </c>
      <c r="C12" s="6" t="s">
        <v>7</v>
      </c>
      <c r="D12" s="40">
        <f>D13+D14+D15+D16+D17+D18+D19</f>
        <v>87600</v>
      </c>
    </row>
    <row r="13" spans="2:5" ht="50.25" x14ac:dyDescent="0.25">
      <c r="B13" s="15" t="s">
        <v>188</v>
      </c>
      <c r="C13" s="16" t="s">
        <v>8</v>
      </c>
      <c r="D13" s="40">
        <v>66959</v>
      </c>
      <c r="E13" s="8"/>
    </row>
    <row r="14" spans="2:5" ht="78.75" x14ac:dyDescent="0.25">
      <c r="B14" s="14" t="s">
        <v>9</v>
      </c>
      <c r="C14" s="6" t="s">
        <v>10</v>
      </c>
      <c r="D14" s="40">
        <v>0</v>
      </c>
    </row>
    <row r="15" spans="2:5" ht="31.5" x14ac:dyDescent="0.25">
      <c r="B15" s="14" t="s">
        <v>11</v>
      </c>
      <c r="C15" s="6" t="s">
        <v>12</v>
      </c>
      <c r="D15" s="40">
        <v>600</v>
      </c>
    </row>
    <row r="16" spans="2:5" ht="66" x14ac:dyDescent="0.25">
      <c r="B16" s="14" t="s">
        <v>189</v>
      </c>
      <c r="C16" s="6" t="s">
        <v>13</v>
      </c>
      <c r="D16" s="40">
        <v>40</v>
      </c>
    </row>
    <row r="17" spans="2:4" ht="63" x14ac:dyDescent="0.25">
      <c r="B17" s="14" t="s">
        <v>14</v>
      </c>
      <c r="C17" s="6" t="s">
        <v>15</v>
      </c>
      <c r="D17" s="40">
        <v>1</v>
      </c>
    </row>
    <row r="18" spans="2:4" ht="47.25" x14ac:dyDescent="0.25">
      <c r="B18" s="14" t="s">
        <v>256</v>
      </c>
      <c r="C18" s="6" t="s">
        <v>254</v>
      </c>
      <c r="D18" s="40">
        <v>20000</v>
      </c>
    </row>
    <row r="19" spans="2:4" ht="47.25" x14ac:dyDescent="0.25">
      <c r="B19" s="14" t="s">
        <v>257</v>
      </c>
      <c r="C19" s="6" t="s">
        <v>255</v>
      </c>
      <c r="D19" s="40">
        <v>0</v>
      </c>
    </row>
    <row r="20" spans="2:4" ht="31.5" x14ac:dyDescent="0.25">
      <c r="B20" s="13" t="s">
        <v>16</v>
      </c>
      <c r="C20" s="12" t="s">
        <v>199</v>
      </c>
      <c r="D20" s="41">
        <f>D21</f>
        <v>657.59999999999991</v>
      </c>
    </row>
    <row r="21" spans="2:4" ht="31.5" x14ac:dyDescent="0.25">
      <c r="B21" s="14" t="s">
        <v>17</v>
      </c>
      <c r="C21" s="6" t="s">
        <v>194</v>
      </c>
      <c r="D21" s="40">
        <f>D22+D23+D24+D25</f>
        <v>657.59999999999991</v>
      </c>
    </row>
    <row r="22" spans="2:4" ht="78.75" x14ac:dyDescent="0.25">
      <c r="B22" s="17" t="s">
        <v>18</v>
      </c>
      <c r="C22" s="6" t="s">
        <v>195</v>
      </c>
      <c r="D22" s="40">
        <v>344</v>
      </c>
    </row>
    <row r="23" spans="2:4" ht="78.75" x14ac:dyDescent="0.25">
      <c r="B23" s="17" t="s">
        <v>19</v>
      </c>
      <c r="C23" s="6" t="s">
        <v>196</v>
      </c>
      <c r="D23" s="40">
        <v>1.5</v>
      </c>
    </row>
    <row r="24" spans="2:4" ht="78.75" x14ac:dyDescent="0.25">
      <c r="B24" s="17" t="s">
        <v>20</v>
      </c>
      <c r="C24" s="6" t="s">
        <v>197</v>
      </c>
      <c r="D24" s="40">
        <v>347.3</v>
      </c>
    </row>
    <row r="25" spans="2:4" ht="78.75" x14ac:dyDescent="0.25">
      <c r="B25" s="18" t="s">
        <v>21</v>
      </c>
      <c r="C25" s="6" t="s">
        <v>198</v>
      </c>
      <c r="D25" s="40">
        <v>-35.200000000000003</v>
      </c>
    </row>
    <row r="26" spans="2:4" ht="18.75" x14ac:dyDescent="0.25">
      <c r="B26" s="13" t="s">
        <v>22</v>
      </c>
      <c r="C26" s="12" t="s">
        <v>23</v>
      </c>
      <c r="D26" s="41">
        <f>D27+D31+D32+D33</f>
        <v>17488</v>
      </c>
    </row>
    <row r="27" spans="2:4" ht="18.75" x14ac:dyDescent="0.25">
      <c r="B27" s="14" t="s">
        <v>24</v>
      </c>
      <c r="C27" s="6" t="s">
        <v>25</v>
      </c>
      <c r="D27" s="40">
        <f>D28+D29+D30</f>
        <v>13000</v>
      </c>
    </row>
    <row r="28" spans="2:4" ht="18.75" x14ac:dyDescent="0.25">
      <c r="B28" s="14" t="s">
        <v>26</v>
      </c>
      <c r="C28" s="6" t="s">
        <v>27</v>
      </c>
      <c r="D28" s="40">
        <v>7000</v>
      </c>
    </row>
    <row r="29" spans="2:4" ht="31.5" x14ac:dyDescent="0.25">
      <c r="B29" s="14" t="s">
        <v>28</v>
      </c>
      <c r="C29" s="6" t="s">
        <v>29</v>
      </c>
      <c r="D29" s="40">
        <v>6000</v>
      </c>
    </row>
    <row r="30" spans="2:4" ht="31.5" x14ac:dyDescent="0.25">
      <c r="B30" s="14" t="s">
        <v>30</v>
      </c>
      <c r="C30" s="6" t="s">
        <v>31</v>
      </c>
      <c r="D30" s="40">
        <v>0</v>
      </c>
    </row>
    <row r="31" spans="2:4" ht="18.75" x14ac:dyDescent="0.25">
      <c r="B31" s="14" t="s">
        <v>32</v>
      </c>
      <c r="C31" s="6" t="s">
        <v>33</v>
      </c>
      <c r="D31" s="40">
        <v>0</v>
      </c>
    </row>
    <row r="32" spans="2:4" ht="18.75" x14ac:dyDescent="0.25">
      <c r="B32" s="14" t="s">
        <v>34</v>
      </c>
      <c r="C32" s="6" t="s">
        <v>35</v>
      </c>
      <c r="D32" s="40">
        <v>388</v>
      </c>
    </row>
    <row r="33" spans="2:4" ht="34.5" x14ac:dyDescent="0.25">
      <c r="B33" s="19" t="s">
        <v>190</v>
      </c>
      <c r="C33" s="6" t="s">
        <v>36</v>
      </c>
      <c r="D33" s="40">
        <v>4100</v>
      </c>
    </row>
    <row r="34" spans="2:4" ht="18.75" x14ac:dyDescent="0.25">
      <c r="B34" s="13" t="s">
        <v>37</v>
      </c>
      <c r="C34" s="12" t="s">
        <v>38</v>
      </c>
      <c r="D34" s="41">
        <f>D35+D37</f>
        <v>5710</v>
      </c>
    </row>
    <row r="35" spans="2:4" ht="31.5" x14ac:dyDescent="0.25">
      <c r="B35" s="14" t="s">
        <v>39</v>
      </c>
      <c r="C35" s="20" t="s">
        <v>40</v>
      </c>
      <c r="D35" s="40">
        <f>D36</f>
        <v>5700</v>
      </c>
    </row>
    <row r="36" spans="2:4" ht="31.5" x14ac:dyDescent="0.25">
      <c r="B36" s="14" t="s">
        <v>41</v>
      </c>
      <c r="C36" s="6" t="s">
        <v>42</v>
      </c>
      <c r="D36" s="40">
        <v>5700</v>
      </c>
    </row>
    <row r="37" spans="2:4" ht="31.5" x14ac:dyDescent="0.25">
      <c r="B37" s="14" t="s">
        <v>43</v>
      </c>
      <c r="C37" s="6" t="s">
        <v>44</v>
      </c>
      <c r="D37" s="40">
        <f>D38</f>
        <v>10</v>
      </c>
    </row>
    <row r="38" spans="2:4" ht="47.25" x14ac:dyDescent="0.25">
      <c r="B38" s="14" t="s">
        <v>45</v>
      </c>
      <c r="C38" s="6" t="s">
        <v>46</v>
      </c>
      <c r="D38" s="40">
        <v>10</v>
      </c>
    </row>
    <row r="39" spans="2:4" ht="31.5" x14ac:dyDescent="0.25">
      <c r="B39" s="13" t="s">
        <v>47</v>
      </c>
      <c r="C39" s="12" t="s">
        <v>48</v>
      </c>
      <c r="D39" s="41">
        <f>D40+D48</f>
        <v>3772</v>
      </c>
    </row>
    <row r="40" spans="2:4" ht="63" x14ac:dyDescent="0.25">
      <c r="B40" s="14" t="s">
        <v>49</v>
      </c>
      <c r="C40" s="6" t="s">
        <v>50</v>
      </c>
      <c r="D40" s="40">
        <f>D41+D44+D46</f>
        <v>3772</v>
      </c>
    </row>
    <row r="41" spans="2:4" ht="47.25" x14ac:dyDescent="0.25">
      <c r="B41" s="14" t="s">
        <v>51</v>
      </c>
      <c r="C41" s="6" t="s">
        <v>52</v>
      </c>
      <c r="D41" s="40">
        <f>D42+D43</f>
        <v>2725</v>
      </c>
    </row>
    <row r="42" spans="2:4" ht="63" x14ac:dyDescent="0.25">
      <c r="B42" s="14" t="s">
        <v>53</v>
      </c>
      <c r="C42" s="6" t="s">
        <v>54</v>
      </c>
      <c r="D42" s="40">
        <v>1800</v>
      </c>
    </row>
    <row r="43" spans="2:4" ht="47.25" x14ac:dyDescent="0.25">
      <c r="B43" s="15" t="s">
        <v>55</v>
      </c>
      <c r="C43" s="16" t="s">
        <v>56</v>
      </c>
      <c r="D43" s="40">
        <v>925</v>
      </c>
    </row>
    <row r="44" spans="2:4" ht="63" x14ac:dyDescent="0.25">
      <c r="B44" s="14" t="s">
        <v>57</v>
      </c>
      <c r="C44" s="6" t="s">
        <v>58</v>
      </c>
      <c r="D44" s="40">
        <f>D45</f>
        <v>547</v>
      </c>
    </row>
    <row r="45" spans="2:4" ht="47.25" x14ac:dyDescent="0.25">
      <c r="B45" s="14" t="s">
        <v>59</v>
      </c>
      <c r="C45" s="6" t="s">
        <v>60</v>
      </c>
      <c r="D45" s="40">
        <v>547</v>
      </c>
    </row>
    <row r="46" spans="2:4" ht="47.25" x14ac:dyDescent="0.25">
      <c r="B46" s="15" t="s">
        <v>61</v>
      </c>
      <c r="C46" s="16" t="s">
        <v>62</v>
      </c>
      <c r="D46" s="40">
        <f>D47</f>
        <v>500</v>
      </c>
    </row>
    <row r="47" spans="2:4" ht="47.25" x14ac:dyDescent="0.25">
      <c r="B47" s="15" t="s">
        <v>63</v>
      </c>
      <c r="C47" s="16" t="s">
        <v>64</v>
      </c>
      <c r="D47" s="40">
        <v>500</v>
      </c>
    </row>
    <row r="48" spans="2:4" ht="18.75" x14ac:dyDescent="0.25">
      <c r="B48" s="15" t="s">
        <v>65</v>
      </c>
      <c r="C48" s="16" t="s">
        <v>66</v>
      </c>
      <c r="D48" s="40">
        <f>D49</f>
        <v>0</v>
      </c>
    </row>
    <row r="49" spans="2:4" ht="31.5" x14ac:dyDescent="0.25">
      <c r="B49" s="15" t="s">
        <v>67</v>
      </c>
      <c r="C49" s="16" t="s">
        <v>68</v>
      </c>
      <c r="D49" s="40">
        <v>0</v>
      </c>
    </row>
    <row r="50" spans="2:4" ht="18.75" x14ac:dyDescent="0.25">
      <c r="B50" s="13" t="s">
        <v>69</v>
      </c>
      <c r="C50" s="12" t="s">
        <v>70</v>
      </c>
      <c r="D50" s="41">
        <f>D51</f>
        <v>23.3</v>
      </c>
    </row>
    <row r="51" spans="2:4" s="9" customFormat="1" ht="18.75" x14ac:dyDescent="0.25">
      <c r="B51" s="15" t="s">
        <v>71</v>
      </c>
      <c r="C51" s="16" t="s">
        <v>72</v>
      </c>
      <c r="D51" s="40">
        <v>23.3</v>
      </c>
    </row>
    <row r="52" spans="2:4" ht="18.75" x14ac:dyDescent="0.25">
      <c r="B52" s="13" t="s">
        <v>73</v>
      </c>
      <c r="C52" s="12" t="s">
        <v>74</v>
      </c>
      <c r="D52" s="41">
        <f>D53+D56</f>
        <v>15763</v>
      </c>
    </row>
    <row r="53" spans="2:4" ht="18.75" x14ac:dyDescent="0.25">
      <c r="B53" s="14" t="s">
        <v>75</v>
      </c>
      <c r="C53" s="6" t="s">
        <v>76</v>
      </c>
      <c r="D53" s="40">
        <f>D54+D55</f>
        <v>15438</v>
      </c>
    </row>
    <row r="54" spans="2:4" ht="31.5" x14ac:dyDescent="0.25">
      <c r="B54" s="14" t="s">
        <v>77</v>
      </c>
      <c r="C54" s="6" t="s">
        <v>78</v>
      </c>
      <c r="D54" s="40">
        <v>1938</v>
      </c>
    </row>
    <row r="55" spans="2:4" ht="31.5" x14ac:dyDescent="0.25">
      <c r="B55" s="14" t="s">
        <v>79</v>
      </c>
      <c r="C55" s="6" t="s">
        <v>193</v>
      </c>
      <c r="D55" s="40">
        <v>13500</v>
      </c>
    </row>
    <row r="56" spans="2:4" ht="18.75" x14ac:dyDescent="0.25">
      <c r="B56" s="14" t="s">
        <v>80</v>
      </c>
      <c r="C56" s="6" t="s">
        <v>81</v>
      </c>
      <c r="D56" s="40">
        <f>D57+D59+D60+D58</f>
        <v>325</v>
      </c>
    </row>
    <row r="57" spans="2:4" ht="31.5" x14ac:dyDescent="0.25">
      <c r="B57" s="14" t="s">
        <v>82</v>
      </c>
      <c r="C57" s="16" t="s">
        <v>83</v>
      </c>
      <c r="D57" s="40">
        <v>100</v>
      </c>
    </row>
    <row r="58" spans="2:4" ht="18.75" x14ac:dyDescent="0.25">
      <c r="B58" s="14" t="s">
        <v>84</v>
      </c>
      <c r="C58" s="16" t="s">
        <v>206</v>
      </c>
      <c r="D58" s="40">
        <v>1</v>
      </c>
    </row>
    <row r="59" spans="2:4" ht="18.75" x14ac:dyDescent="0.25">
      <c r="B59" s="14" t="s">
        <v>84</v>
      </c>
      <c r="C59" s="16" t="s">
        <v>85</v>
      </c>
      <c r="D59" s="40">
        <v>74</v>
      </c>
    </row>
    <row r="60" spans="2:4" ht="18.75" x14ac:dyDescent="0.25">
      <c r="B60" s="14" t="s">
        <v>84</v>
      </c>
      <c r="C60" s="6" t="s">
        <v>86</v>
      </c>
      <c r="D60" s="40">
        <v>150</v>
      </c>
    </row>
    <row r="61" spans="2:4" ht="18.75" x14ac:dyDescent="0.25">
      <c r="B61" s="13" t="s">
        <v>87</v>
      </c>
      <c r="C61" s="12" t="s">
        <v>88</v>
      </c>
      <c r="D61" s="41">
        <f>D62+D65</f>
        <v>5831</v>
      </c>
    </row>
    <row r="62" spans="2:4" ht="47.25" x14ac:dyDescent="0.25">
      <c r="B62" s="14" t="s">
        <v>89</v>
      </c>
      <c r="C62" s="6" t="s">
        <v>90</v>
      </c>
      <c r="D62" s="40">
        <f>D64+D63</f>
        <v>533</v>
      </c>
    </row>
    <row r="63" spans="2:4" ht="63" x14ac:dyDescent="0.25">
      <c r="B63" s="14" t="s">
        <v>91</v>
      </c>
      <c r="C63" s="16" t="s">
        <v>92</v>
      </c>
      <c r="D63" s="42">
        <v>0</v>
      </c>
    </row>
    <row r="64" spans="2:4" ht="63" x14ac:dyDescent="0.25">
      <c r="B64" s="14" t="s">
        <v>209</v>
      </c>
      <c r="C64" s="16" t="s">
        <v>210</v>
      </c>
      <c r="D64" s="40">
        <v>533</v>
      </c>
    </row>
    <row r="65" spans="2:4" ht="31.5" x14ac:dyDescent="0.25">
      <c r="B65" s="14" t="s">
        <v>93</v>
      </c>
      <c r="C65" s="6" t="s">
        <v>94</v>
      </c>
      <c r="D65" s="40">
        <f>D66+D67+D68</f>
        <v>5298</v>
      </c>
    </row>
    <row r="66" spans="2:4" ht="47.25" x14ac:dyDescent="0.25">
      <c r="B66" s="14" t="s">
        <v>95</v>
      </c>
      <c r="C66" s="16" t="s">
        <v>96</v>
      </c>
      <c r="D66" s="40">
        <v>451</v>
      </c>
    </row>
    <row r="67" spans="2:4" ht="31.5" x14ac:dyDescent="0.25">
      <c r="B67" s="15" t="s">
        <v>97</v>
      </c>
      <c r="C67" s="16" t="s">
        <v>98</v>
      </c>
      <c r="D67" s="40">
        <v>41</v>
      </c>
    </row>
    <row r="68" spans="2:4" ht="31.5" x14ac:dyDescent="0.25">
      <c r="B68" s="14" t="s">
        <v>99</v>
      </c>
      <c r="C68" s="6" t="s">
        <v>100</v>
      </c>
      <c r="D68" s="40">
        <v>4806</v>
      </c>
    </row>
    <row r="69" spans="2:4" ht="18.75" x14ac:dyDescent="0.25">
      <c r="B69" s="13" t="s">
        <v>101</v>
      </c>
      <c r="C69" s="12" t="s">
        <v>102</v>
      </c>
      <c r="D69" s="41">
        <f>D70+D83+D84+D85+D86</f>
        <v>6147</v>
      </c>
    </row>
    <row r="70" spans="2:4" ht="31.5" x14ac:dyDescent="0.25">
      <c r="B70" s="33" t="s">
        <v>103</v>
      </c>
      <c r="C70" s="6" t="s">
        <v>104</v>
      </c>
      <c r="D70" s="40">
        <f>SUM(D71:D82)</f>
        <v>400</v>
      </c>
    </row>
    <row r="71" spans="2:4" ht="47.25" x14ac:dyDescent="0.25">
      <c r="B71" s="33" t="s">
        <v>213</v>
      </c>
      <c r="C71" s="6" t="s">
        <v>214</v>
      </c>
      <c r="D71" s="45">
        <v>40.700000000000003</v>
      </c>
    </row>
    <row r="72" spans="2:4" ht="47.25" x14ac:dyDescent="0.25">
      <c r="B72" s="33" t="s">
        <v>215</v>
      </c>
      <c r="C72" s="6" t="s">
        <v>216</v>
      </c>
      <c r="D72" s="45">
        <v>37.5</v>
      </c>
    </row>
    <row r="73" spans="2:4" ht="47.25" x14ac:dyDescent="0.25">
      <c r="B73" s="33" t="s">
        <v>217</v>
      </c>
      <c r="C73" s="6" t="s">
        <v>218</v>
      </c>
      <c r="D73" s="45">
        <v>1.1000000000000001</v>
      </c>
    </row>
    <row r="74" spans="2:4" ht="47.25" x14ac:dyDescent="0.25">
      <c r="B74" s="33" t="s">
        <v>219</v>
      </c>
      <c r="C74" s="6" t="s">
        <v>220</v>
      </c>
      <c r="D74" s="45">
        <v>54.9</v>
      </c>
    </row>
    <row r="75" spans="2:4" ht="47.25" x14ac:dyDescent="0.25">
      <c r="B75" s="33" t="s">
        <v>221</v>
      </c>
      <c r="C75" s="6" t="s">
        <v>222</v>
      </c>
      <c r="D75" s="45">
        <v>12.5</v>
      </c>
    </row>
    <row r="76" spans="2:4" ht="63" x14ac:dyDescent="0.25">
      <c r="B76" s="44" t="s">
        <v>223</v>
      </c>
      <c r="C76" s="6" t="s">
        <v>224</v>
      </c>
      <c r="D76" s="45">
        <v>1.1000000000000001</v>
      </c>
    </row>
    <row r="77" spans="2:4" ht="78.75" x14ac:dyDescent="0.25">
      <c r="B77" s="33" t="s">
        <v>225</v>
      </c>
      <c r="C77" s="6" t="s">
        <v>226</v>
      </c>
      <c r="D77" s="45">
        <v>53</v>
      </c>
    </row>
    <row r="78" spans="2:4" ht="47.25" x14ac:dyDescent="0.25">
      <c r="B78" s="33" t="s">
        <v>227</v>
      </c>
      <c r="C78" s="6" t="s">
        <v>228</v>
      </c>
      <c r="D78" s="45">
        <v>1.1000000000000001</v>
      </c>
    </row>
    <row r="79" spans="2:4" ht="47.25" x14ac:dyDescent="0.25">
      <c r="B79" s="33" t="s">
        <v>229</v>
      </c>
      <c r="C79" s="6" t="s">
        <v>230</v>
      </c>
      <c r="D79" s="45">
        <v>0</v>
      </c>
    </row>
    <row r="80" spans="2:4" ht="63" x14ac:dyDescent="0.25">
      <c r="B80" s="33" t="s">
        <v>231</v>
      </c>
      <c r="C80" s="6" t="s">
        <v>232</v>
      </c>
      <c r="D80" s="45">
        <v>5.3</v>
      </c>
    </row>
    <row r="81" spans="2:4" ht="63" x14ac:dyDescent="0.25">
      <c r="B81" s="33" t="s">
        <v>233</v>
      </c>
      <c r="C81" s="6" t="s">
        <v>234</v>
      </c>
      <c r="D81" s="45">
        <v>47.6</v>
      </c>
    </row>
    <row r="82" spans="2:4" ht="63" x14ac:dyDescent="0.25">
      <c r="B82" s="33" t="s">
        <v>235</v>
      </c>
      <c r="C82" s="6" t="s">
        <v>236</v>
      </c>
      <c r="D82" s="45">
        <v>145.19999999999999</v>
      </c>
    </row>
    <row r="83" spans="2:4" ht="78.75" x14ac:dyDescent="0.25">
      <c r="B83" s="33" t="s">
        <v>105</v>
      </c>
      <c r="C83" s="6" t="s">
        <v>186</v>
      </c>
      <c r="D83" s="45">
        <v>10</v>
      </c>
    </row>
    <row r="84" spans="2:4" ht="47.25" x14ac:dyDescent="0.25">
      <c r="B84" s="10" t="s">
        <v>106</v>
      </c>
      <c r="C84" s="6" t="s">
        <v>187</v>
      </c>
      <c r="D84" s="46">
        <v>237</v>
      </c>
    </row>
    <row r="85" spans="2:4" ht="63" x14ac:dyDescent="0.25">
      <c r="B85" s="10" t="s">
        <v>107</v>
      </c>
      <c r="C85" s="6" t="s">
        <v>108</v>
      </c>
      <c r="D85" s="40">
        <v>5200</v>
      </c>
    </row>
    <row r="86" spans="2:4" ht="63" x14ac:dyDescent="0.25">
      <c r="B86" s="10" t="s">
        <v>208</v>
      </c>
      <c r="C86" s="6" t="s">
        <v>207</v>
      </c>
      <c r="D86" s="40">
        <v>300</v>
      </c>
    </row>
    <row r="87" spans="2:4" ht="18.75" x14ac:dyDescent="0.25">
      <c r="B87" s="11" t="s">
        <v>109</v>
      </c>
      <c r="C87" s="12" t="s">
        <v>110</v>
      </c>
      <c r="D87" s="41">
        <f>D88</f>
        <v>0</v>
      </c>
    </row>
    <row r="88" spans="2:4" ht="18.75" x14ac:dyDescent="0.25">
      <c r="B88" s="14" t="s">
        <v>111</v>
      </c>
      <c r="C88" s="6" t="s">
        <v>112</v>
      </c>
      <c r="D88" s="40">
        <v>0</v>
      </c>
    </row>
    <row r="89" spans="2:4" ht="18.75" x14ac:dyDescent="0.25">
      <c r="B89" s="21" t="s">
        <v>113</v>
      </c>
      <c r="C89" s="22" t="s">
        <v>114</v>
      </c>
      <c r="D89" s="41">
        <f>D90+D141+D143+D145</f>
        <v>1459434.28</v>
      </c>
    </row>
    <row r="90" spans="2:4" ht="18.75" x14ac:dyDescent="0.25">
      <c r="B90" s="21" t="s">
        <v>115</v>
      </c>
      <c r="C90" s="22" t="s">
        <v>116</v>
      </c>
      <c r="D90" s="41">
        <f>D91+D96+D119+D134</f>
        <v>1459440.2</v>
      </c>
    </row>
    <row r="91" spans="2:4" ht="18.75" x14ac:dyDescent="0.25">
      <c r="B91" s="23" t="s">
        <v>117</v>
      </c>
      <c r="C91" s="22" t="s">
        <v>118</v>
      </c>
      <c r="D91" s="41">
        <f>D92+D94</f>
        <v>311372</v>
      </c>
    </row>
    <row r="92" spans="2:4" ht="18.75" x14ac:dyDescent="0.25">
      <c r="B92" s="15" t="s">
        <v>119</v>
      </c>
      <c r="C92" s="16" t="s">
        <v>120</v>
      </c>
      <c r="D92" s="40">
        <f>D93</f>
        <v>248594.9</v>
      </c>
    </row>
    <row r="93" spans="2:4" ht="18.75" x14ac:dyDescent="0.25">
      <c r="B93" s="15" t="s">
        <v>121</v>
      </c>
      <c r="C93" s="16" t="s">
        <v>122</v>
      </c>
      <c r="D93" s="40">
        <v>248594.9</v>
      </c>
    </row>
    <row r="94" spans="2:4" ht="18.75" x14ac:dyDescent="0.25">
      <c r="B94" s="15" t="s">
        <v>123</v>
      </c>
      <c r="C94" s="16" t="s">
        <v>124</v>
      </c>
      <c r="D94" s="40">
        <f>D95</f>
        <v>62777.1</v>
      </c>
    </row>
    <row r="95" spans="2:4" ht="31.5" x14ac:dyDescent="0.25">
      <c r="B95" s="15" t="s">
        <v>125</v>
      </c>
      <c r="C95" s="16" t="s">
        <v>126</v>
      </c>
      <c r="D95" s="40">
        <v>62777.1</v>
      </c>
    </row>
    <row r="96" spans="2:4" ht="18.75" x14ac:dyDescent="0.25">
      <c r="B96" s="24" t="s">
        <v>127</v>
      </c>
      <c r="C96" s="25" t="s">
        <v>128</v>
      </c>
      <c r="D96" s="41">
        <f>D97+D98+D99+D100+D101</f>
        <v>62450.299999999996</v>
      </c>
    </row>
    <row r="97" spans="2:4" ht="47.25" x14ac:dyDescent="0.25">
      <c r="B97" s="26" t="s">
        <v>129</v>
      </c>
      <c r="C97" s="16" t="s">
        <v>130</v>
      </c>
      <c r="D97" s="40">
        <v>14033.6</v>
      </c>
    </row>
    <row r="98" spans="2:4" ht="31.5" x14ac:dyDescent="0.25">
      <c r="B98" s="15" t="s">
        <v>131</v>
      </c>
      <c r="C98" s="16" t="s">
        <v>132</v>
      </c>
      <c r="D98" s="40">
        <v>1937.6</v>
      </c>
    </row>
    <row r="99" spans="2:4" ht="47.25" x14ac:dyDescent="0.25">
      <c r="B99" s="15" t="s">
        <v>133</v>
      </c>
      <c r="C99" s="16" t="s">
        <v>134</v>
      </c>
      <c r="D99" s="40">
        <v>73.3</v>
      </c>
    </row>
    <row r="100" spans="2:4" ht="47.25" x14ac:dyDescent="0.25">
      <c r="B100" s="15" t="s">
        <v>201</v>
      </c>
      <c r="C100" s="16" t="s">
        <v>134</v>
      </c>
      <c r="D100" s="40">
        <v>0</v>
      </c>
    </row>
    <row r="101" spans="2:4" ht="18.75" x14ac:dyDescent="0.25">
      <c r="B101" s="15" t="s">
        <v>135</v>
      </c>
      <c r="C101" s="16" t="s">
        <v>136</v>
      </c>
      <c r="D101" s="40">
        <f>D102</f>
        <v>46405.799999999996</v>
      </c>
    </row>
    <row r="102" spans="2:4" ht="18.75" x14ac:dyDescent="0.25">
      <c r="B102" s="15" t="s">
        <v>137</v>
      </c>
      <c r="C102" s="16" t="s">
        <v>138</v>
      </c>
      <c r="D102" s="40">
        <f>D103+D104+D105+D106+D107+D108+D109+D110+D112+D113+D114+D115+D111+D116+D117+D118</f>
        <v>46405.799999999996</v>
      </c>
    </row>
    <row r="103" spans="2:4" ht="63" x14ac:dyDescent="0.25">
      <c r="B103" s="15" t="s">
        <v>139</v>
      </c>
      <c r="C103" s="16" t="s">
        <v>138</v>
      </c>
      <c r="D103" s="40">
        <v>0</v>
      </c>
    </row>
    <row r="104" spans="2:4" ht="31.5" x14ac:dyDescent="0.25">
      <c r="B104" s="15" t="s">
        <v>140</v>
      </c>
      <c r="C104" s="16" t="s">
        <v>138</v>
      </c>
      <c r="D104" s="40">
        <v>5982.8</v>
      </c>
    </row>
    <row r="105" spans="2:4" ht="18.75" x14ac:dyDescent="0.25">
      <c r="B105" s="15" t="s">
        <v>200</v>
      </c>
      <c r="C105" s="16" t="s">
        <v>138</v>
      </c>
      <c r="D105" s="40">
        <v>12975.8</v>
      </c>
    </row>
    <row r="106" spans="2:4" ht="31.5" x14ac:dyDescent="0.25">
      <c r="B106" s="26" t="s">
        <v>141</v>
      </c>
      <c r="C106" s="16" t="s">
        <v>138</v>
      </c>
      <c r="D106" s="40">
        <v>0</v>
      </c>
    </row>
    <row r="107" spans="2:4" ht="47.25" x14ac:dyDescent="0.25">
      <c r="B107" s="26" t="s">
        <v>211</v>
      </c>
      <c r="C107" s="16" t="s">
        <v>138</v>
      </c>
      <c r="D107" s="40">
        <v>0</v>
      </c>
    </row>
    <row r="108" spans="2:4" ht="78.75" x14ac:dyDescent="0.25">
      <c r="B108" s="26" t="s">
        <v>142</v>
      </c>
      <c r="C108" s="16" t="s">
        <v>138</v>
      </c>
      <c r="D108" s="40">
        <v>2441.8000000000002</v>
      </c>
    </row>
    <row r="109" spans="2:4" ht="63" x14ac:dyDescent="0.25">
      <c r="B109" s="26" t="s">
        <v>143</v>
      </c>
      <c r="C109" s="16" t="s">
        <v>138</v>
      </c>
      <c r="D109" s="40">
        <v>175.9</v>
      </c>
    </row>
    <row r="110" spans="2:4" ht="63" x14ac:dyDescent="0.25">
      <c r="B110" s="26" t="s">
        <v>144</v>
      </c>
      <c r="C110" s="16" t="s">
        <v>138</v>
      </c>
      <c r="D110" s="40">
        <v>0</v>
      </c>
    </row>
    <row r="111" spans="2:4" ht="63" x14ac:dyDescent="0.25">
      <c r="B111" s="26" t="s">
        <v>204</v>
      </c>
      <c r="C111" s="16" t="s">
        <v>138</v>
      </c>
      <c r="D111" s="40">
        <v>0</v>
      </c>
    </row>
    <row r="112" spans="2:4" ht="63" x14ac:dyDescent="0.25">
      <c r="B112" s="26" t="s">
        <v>145</v>
      </c>
      <c r="C112" s="16" t="s">
        <v>138</v>
      </c>
      <c r="D112" s="40">
        <v>7048.9</v>
      </c>
    </row>
    <row r="113" spans="2:4" ht="47.25" x14ac:dyDescent="0.25">
      <c r="B113" s="26" t="s">
        <v>244</v>
      </c>
      <c r="C113" s="16" t="s">
        <v>138</v>
      </c>
      <c r="D113" s="40">
        <v>300</v>
      </c>
    </row>
    <row r="114" spans="2:4" ht="18.75" x14ac:dyDescent="0.25">
      <c r="B114" s="26" t="s">
        <v>245</v>
      </c>
      <c r="C114" s="16" t="s">
        <v>138</v>
      </c>
      <c r="D114" s="40">
        <v>937.5</v>
      </c>
    </row>
    <row r="115" spans="2:4" ht="63" x14ac:dyDescent="0.25">
      <c r="B115" s="26" t="s">
        <v>146</v>
      </c>
      <c r="C115" s="16" t="s">
        <v>138</v>
      </c>
      <c r="D115" s="40">
        <v>1214.3</v>
      </c>
    </row>
    <row r="116" spans="2:4" ht="47.25" x14ac:dyDescent="0.25">
      <c r="B116" s="26" t="s">
        <v>203</v>
      </c>
      <c r="C116" s="16" t="s">
        <v>138</v>
      </c>
      <c r="D116" s="40">
        <v>2503.8000000000002</v>
      </c>
    </row>
    <row r="117" spans="2:4" ht="78.75" x14ac:dyDescent="0.25">
      <c r="B117" s="26" t="s">
        <v>240</v>
      </c>
      <c r="C117" s="16" t="s">
        <v>138</v>
      </c>
      <c r="D117" s="40">
        <v>12825</v>
      </c>
    </row>
    <row r="118" spans="2:4" ht="31.5" x14ac:dyDescent="0.25">
      <c r="B118" s="26" t="s">
        <v>241</v>
      </c>
      <c r="C118" s="16" t="s">
        <v>138</v>
      </c>
      <c r="D118" s="40">
        <v>0</v>
      </c>
    </row>
    <row r="119" spans="2:4" ht="18.75" x14ac:dyDescent="0.25">
      <c r="B119" s="24" t="s">
        <v>147</v>
      </c>
      <c r="C119" s="25" t="s">
        <v>148</v>
      </c>
      <c r="D119" s="41">
        <f>D120+D127+D130+D129</f>
        <v>1008005.9</v>
      </c>
    </row>
    <row r="120" spans="2:4" ht="31.5" x14ac:dyDescent="0.25">
      <c r="B120" s="15" t="s">
        <v>149</v>
      </c>
      <c r="C120" s="16" t="s">
        <v>150</v>
      </c>
      <c r="D120" s="40">
        <f>D121</f>
        <v>164611.80000000002</v>
      </c>
    </row>
    <row r="121" spans="2:4" ht="31.5" x14ac:dyDescent="0.25">
      <c r="B121" s="15" t="s">
        <v>151</v>
      </c>
      <c r="C121" s="16" t="s">
        <v>152</v>
      </c>
      <c r="D121" s="40">
        <f>D122+D123+D124+D126+D125</f>
        <v>164611.80000000002</v>
      </c>
    </row>
    <row r="122" spans="2:4" ht="31.5" x14ac:dyDescent="0.25">
      <c r="B122" s="15" t="s">
        <v>153</v>
      </c>
      <c r="C122" s="16" t="s">
        <v>152</v>
      </c>
      <c r="D122" s="40">
        <v>153920.9</v>
      </c>
    </row>
    <row r="123" spans="2:4" ht="63" x14ac:dyDescent="0.25">
      <c r="B123" s="15" t="s">
        <v>154</v>
      </c>
      <c r="C123" s="16" t="s">
        <v>152</v>
      </c>
      <c r="D123" s="40">
        <v>0.7</v>
      </c>
    </row>
    <row r="124" spans="2:4" ht="47.25" x14ac:dyDescent="0.25">
      <c r="B124" s="15" t="s">
        <v>155</v>
      </c>
      <c r="C124" s="16" t="s">
        <v>152</v>
      </c>
      <c r="D124" s="40">
        <v>671.2</v>
      </c>
    </row>
    <row r="125" spans="2:4" ht="31.5" x14ac:dyDescent="0.25">
      <c r="B125" s="26" t="s">
        <v>191</v>
      </c>
      <c r="C125" s="16" t="s">
        <v>152</v>
      </c>
      <c r="D125" s="40">
        <v>9588.6</v>
      </c>
    </row>
    <row r="126" spans="2:4" ht="31.5" x14ac:dyDescent="0.25">
      <c r="B126" s="15" t="s">
        <v>156</v>
      </c>
      <c r="C126" s="16" t="s">
        <v>152</v>
      </c>
      <c r="D126" s="40">
        <v>430.4</v>
      </c>
    </row>
    <row r="127" spans="2:4" ht="47.25" x14ac:dyDescent="0.25">
      <c r="B127" s="15" t="s">
        <v>157</v>
      </c>
      <c r="C127" s="16" t="s">
        <v>158</v>
      </c>
      <c r="D127" s="40">
        <f>D128</f>
        <v>11</v>
      </c>
    </row>
    <row r="128" spans="2:4" ht="47.25" x14ac:dyDescent="0.25">
      <c r="B128" s="15" t="s">
        <v>159</v>
      </c>
      <c r="C128" s="27" t="s">
        <v>160</v>
      </c>
      <c r="D128" s="40">
        <v>11</v>
      </c>
    </row>
    <row r="129" spans="2:4" ht="33" x14ac:dyDescent="0.25">
      <c r="B129" s="47" t="s">
        <v>242</v>
      </c>
      <c r="C129" s="27" t="s">
        <v>243</v>
      </c>
      <c r="D129" s="40">
        <v>6138.1</v>
      </c>
    </row>
    <row r="130" spans="2:4" ht="18.75" x14ac:dyDescent="0.25">
      <c r="B130" s="15" t="s">
        <v>161</v>
      </c>
      <c r="C130" s="16" t="s">
        <v>162</v>
      </c>
      <c r="D130" s="40">
        <f>D131</f>
        <v>837245</v>
      </c>
    </row>
    <row r="131" spans="2:4" ht="18.75" x14ac:dyDescent="0.25">
      <c r="B131" s="15" t="s">
        <v>163</v>
      </c>
      <c r="C131" s="16" t="s">
        <v>164</v>
      </c>
      <c r="D131" s="40">
        <f>D132+D133</f>
        <v>837245</v>
      </c>
    </row>
    <row r="132" spans="2:4" ht="63" x14ac:dyDescent="0.25">
      <c r="B132" s="29" t="s">
        <v>165</v>
      </c>
      <c r="C132" s="16" t="s">
        <v>164</v>
      </c>
      <c r="D132" s="40">
        <v>608032.80000000005</v>
      </c>
    </row>
    <row r="133" spans="2:4" ht="47.25" x14ac:dyDescent="0.25">
      <c r="B133" s="29" t="s">
        <v>166</v>
      </c>
      <c r="C133" s="16" t="s">
        <v>164</v>
      </c>
      <c r="D133" s="40">
        <v>229212.2</v>
      </c>
    </row>
    <row r="134" spans="2:4" ht="18.75" x14ac:dyDescent="0.25">
      <c r="B134" s="30" t="s">
        <v>167</v>
      </c>
      <c r="C134" s="25" t="s">
        <v>168</v>
      </c>
      <c r="D134" s="41">
        <f>D135+D136+D137+D138+D139+D140</f>
        <v>77612</v>
      </c>
    </row>
    <row r="135" spans="2:4" ht="47.25" x14ac:dyDescent="0.25">
      <c r="B135" s="29" t="s">
        <v>169</v>
      </c>
      <c r="C135" s="16" t="s">
        <v>170</v>
      </c>
      <c r="D135" s="40">
        <v>17523.8</v>
      </c>
    </row>
    <row r="136" spans="2:4" ht="47.25" x14ac:dyDescent="0.25">
      <c r="B136" s="48" t="s">
        <v>251</v>
      </c>
      <c r="C136" s="16" t="s">
        <v>212</v>
      </c>
      <c r="D136" s="40">
        <v>1523.3</v>
      </c>
    </row>
    <row r="137" spans="2:4" ht="47.25" x14ac:dyDescent="0.25">
      <c r="B137" s="34" t="s">
        <v>250</v>
      </c>
      <c r="C137" s="35" t="s">
        <v>202</v>
      </c>
      <c r="D137" s="40">
        <v>4210.1000000000004</v>
      </c>
    </row>
    <row r="138" spans="2:4" ht="78.75" x14ac:dyDescent="0.25">
      <c r="B138" s="31" t="s">
        <v>252</v>
      </c>
      <c r="C138" s="28" t="s">
        <v>171</v>
      </c>
      <c r="D138" s="40">
        <v>53133.8</v>
      </c>
    </row>
    <row r="139" spans="2:4" ht="31.5" x14ac:dyDescent="0.25">
      <c r="B139" s="31" t="s">
        <v>253</v>
      </c>
      <c r="C139" s="28" t="s">
        <v>172</v>
      </c>
      <c r="D139" s="40">
        <v>1221</v>
      </c>
    </row>
    <row r="140" spans="2:4" ht="63" x14ac:dyDescent="0.25">
      <c r="B140" s="31" t="s">
        <v>205</v>
      </c>
      <c r="C140" s="28" t="s">
        <v>172</v>
      </c>
      <c r="D140" s="40">
        <v>0</v>
      </c>
    </row>
    <row r="141" spans="2:4" ht="18.75" x14ac:dyDescent="0.25">
      <c r="B141" s="32" t="s">
        <v>173</v>
      </c>
      <c r="C141" s="12" t="s">
        <v>174</v>
      </c>
      <c r="D141" s="41">
        <f>D142</f>
        <v>0</v>
      </c>
    </row>
    <row r="142" spans="2:4" ht="31.5" x14ac:dyDescent="0.25">
      <c r="B142" s="33" t="s">
        <v>238</v>
      </c>
      <c r="C142" s="6" t="s">
        <v>237</v>
      </c>
      <c r="D142" s="40">
        <v>0</v>
      </c>
    </row>
    <row r="143" spans="2:4" ht="63" x14ac:dyDescent="0.25">
      <c r="B143" s="32" t="s">
        <v>175</v>
      </c>
      <c r="C143" s="12" t="s">
        <v>176</v>
      </c>
      <c r="D143" s="41">
        <f>D144</f>
        <v>0</v>
      </c>
    </row>
    <row r="144" spans="2:4" ht="31.5" x14ac:dyDescent="0.25">
      <c r="B144" s="33" t="s">
        <v>177</v>
      </c>
      <c r="C144" s="6" t="s">
        <v>178</v>
      </c>
      <c r="D144" s="40">
        <v>0</v>
      </c>
    </row>
    <row r="145" spans="2:4" ht="31.5" x14ac:dyDescent="0.25">
      <c r="B145" s="32" t="s">
        <v>179</v>
      </c>
      <c r="C145" s="12" t="s">
        <v>180</v>
      </c>
      <c r="D145" s="41">
        <f>D146+D147</f>
        <v>-5.92</v>
      </c>
    </row>
    <row r="146" spans="2:4" ht="31.5" x14ac:dyDescent="0.25">
      <c r="B146" s="49" t="s">
        <v>249</v>
      </c>
      <c r="C146" s="6" t="s">
        <v>246</v>
      </c>
      <c r="D146" s="40">
        <v>-0.02</v>
      </c>
    </row>
    <row r="147" spans="2:4" ht="47.25" x14ac:dyDescent="0.25">
      <c r="B147" s="50" t="s">
        <v>248</v>
      </c>
      <c r="C147" s="6" t="s">
        <v>247</v>
      </c>
      <c r="D147" s="40">
        <v>-5.9</v>
      </c>
    </row>
    <row r="148" spans="2:4" ht="18.75" x14ac:dyDescent="0.25">
      <c r="B148" s="11" t="s">
        <v>181</v>
      </c>
      <c r="C148" s="6"/>
      <c r="D148" s="41">
        <f>D10+D89</f>
        <v>1602426.1800000002</v>
      </c>
    </row>
  </sheetData>
  <mergeCells count="3">
    <mergeCell ref="B7:D7"/>
    <mergeCell ref="C2:D2"/>
    <mergeCell ref="C3:D5"/>
  </mergeCells>
  <pageMargins left="3.937007874015748E-2" right="3.937007874015748E-2" top="0.35433070866141736" bottom="0.35433070866141736" header="0.31496062992125984" footer="0.31496062992125984"/>
  <pageSetup paperSize="9" scale="60" fitToHeight="0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2025-08-25T02:18:30Z</dcterms:modified>
</cp:coreProperties>
</file>